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10" i="5" l="1"/>
  <c r="P209" i="5"/>
  <c r="N166" i="5"/>
  <c r="P166" i="5" s="1"/>
  <c r="E143" i="5"/>
  <c r="N116" i="5"/>
  <c r="P116" i="5" s="1"/>
  <c r="N29" i="5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P165" i="5"/>
  <c r="P160" i="5"/>
  <c r="N206" i="5" l="1"/>
  <c r="N117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7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<sst xmlns="http://schemas.openxmlformats.org/spreadsheetml/2006/main" count="674" uniqueCount="359">
  <si>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</si>
  <si>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</si>
  <si>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</si>
  <si>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</si>
  <si>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</si>
  <si>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</si>
  <si>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</si>
  <si>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</si>
  <si>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</si>
  <si>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</si>
  <si>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</si>
  <si>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</si>
  <si>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</si>
  <si>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</si>
  <si>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</si>
  <si>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</si>
  <si>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</si>
  <si>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</si>
  <si>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</si>
  <si>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</si>
  <si>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</si>
  <si>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</si>
  <si>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</si>
  <si>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</si>
  <si>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</si>
  <si>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</si>
  <si>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</si>
  <si>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</si>
  <si>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</si>
  <si>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</si>
  <si>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</si>
  <si>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</si>
  <si>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</si>
  <si>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</si>
  <si>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</si>
  <si>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</si>
  <si>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</si>
  <si>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</si>
  <si>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</si>
  <si>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</si>
  <si>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</si>
  <si>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</si>
  <si>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</si>
  <si>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</si>
  <si>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</si>
  <si>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</si>
  <si>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</si>
  <si>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</si>
  <si>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</si>
  <si>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</si>
  <si>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</si>
  <si>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</si>
  <si>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</si>
  <si>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</si>
  <si>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</si>
  <si>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</si>
  <si>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</si>
  <si>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</si>
  <si>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</si>
  <si>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</si>
  <si>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</si>
  <si>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</si>
  <si>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</si>
  <si>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</si>
  <si>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</si>
  <si>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</si>
  <si>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</si>
  <si>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</si>
  <si>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</si>
  <si>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</si>
  <si>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</si>
  <si>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</si>
  <si>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</si>
  <si>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</si>
  <si>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</si>
  <si>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</si>
  <si>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</si>
  <si>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</si>
  <si>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</si>
  <si>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</si>
  <si>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</si>
  <si>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</si>
  <si>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</si>
  <si>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</si>
  <si>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</si>
  <si>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</si>
  <si>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</si>
  <si>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</si>
  <si>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</si>
  <si>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</si>
  <si>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</si>
  <si>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</si>
  <si>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</si>
  <si>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</si>
  <si>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</si>
  <si>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</si>
  <si>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</si>
  <si>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</si>
  <si>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</si>
  <si>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</si>
  <si>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</si>
  <si>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</si>
  <si>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</si>
  <si>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</si>
  <si>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</si>
  <si>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</si>
  <si>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</si>
  <si>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</si>
  <si>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</si>
  <si>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</si>
  <si>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</si>
  <si>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</si>
  <si>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</si>
  <si>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</si>
  <si>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</si>
  <si>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</si>
  <si>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</si>
  <si>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</si>
  <si>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</si>
  <si>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</si>
  <si>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</si>
  <si>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</si>
  <si>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</si>
  <si>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</si>
  <si>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</si>
  <si>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</si>
  <si>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</si>
  <si>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</si>
  <si>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</si>
  <si>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</si>
  <si>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</si>
  <si>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</si>
  <si>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</si>
  <si>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</si>
  <si>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</si>
  <si>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</si>
  <si>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</si>
  <si>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</si>
  <si>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</si>
  <si>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</si>
  <si>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</si>
  <si>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</si>
  <si>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</si>
  <si>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</si>
  <si>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</si>
  <si>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</si>
  <si>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</si>
  <si>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</si>
  <si>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</si>
  <si>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</si>
  <si>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</si>
  <si>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</si>
  <si>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</si>
  <si>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</si>
  <si>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</si>
  <si>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</si>
  <si>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</si>
  <si>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</si>
  <si>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</si>
  <si>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</si>
  <si>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</si>
  <si>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</si>
  <si>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</si>
  <si>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</si>
  <si>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</si>
  <si>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</si>
  <si>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</si>
  <si>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</si>
  <si>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</si>
  <si>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</si>
  <si>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</si>
  <si>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</si>
  <si>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</si>
  <si>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</si>
  <si>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</si>
  <si>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</si>
  <si>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</si>
  <si>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</si>
  <si>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</si>
  <si>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</si>
  <si>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</si>
  <si>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</si>
  <si>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</si>
  <si>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</si>
  <si>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</si>
  <si>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</si>
  <si>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</si>
  <si>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</si>
  <si>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</si>
  <si>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</si>
  <si>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</si>
  <si>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</si>
  <si>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</si>
  <si>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</si>
  <si>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</si>
  <si>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</si>
  <si>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</si>
  <si>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</si>
  <si>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</si>
  <si>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</si>
  <si>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</si>
  <si>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</si>
  <si>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</si>
  <si>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</si>
  <si>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</si>
  <si>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</si>
  <si>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</si>
  <si>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</si>
  <si>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</si>
  <si>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</si>
  <si>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</si>
  <si>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</si>
  <si>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</si>
  <si>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</si>
  <si>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</si>
  <si>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</si>
  <si>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</si>
  <si>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</si>
  <si>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</si>
  <si>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</si>
  <si>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</si>
  <si>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</si>
  <si>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</si>
  <si>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</si>
  <si>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</si>
  <si>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</si>
  <si>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</si>
  <si>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</si>
  <si>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</si>
  <si>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</si>
  <si>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</si>
  <si>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</si>
  <si>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</si>
  <si>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</si>
  <si>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</si>
  <si>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</si>
  <si>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</si>
  <si>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</si>
  <si>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</si>
  <si>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</si>
  <si>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</si>
  <si>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</si>
  <si>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</si>
  <si>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</si>
  <si>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</si>
  <si>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</si>
  <si>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</si>
  <si>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</si>
  <si>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</si>
  <si>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</si>
  <si>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</si>
  <si>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</si>
  <si>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</si>
  <si>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</si>
  <si>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</si>
  <si>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</si>
  <si>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</si>
  <si>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</si>
  <si>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</si>
  <si>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</si>
  <si>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</si>
  <si>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</si>
  <si>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</si>
  <si>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</si>
  <si>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</si>
  <si>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</si>
  <si>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</si>
  <si>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</si>
  <si>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</si>
  <si>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</si>
  <si>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</si>
  <si>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</si>
  <si>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</si>
  <si>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</si>
  <si>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</si>
  <si>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</si>
  <si>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</si>
  <si>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</si>
  <si>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</si>
  <si>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</si>
  <si>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</si>
  <si>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</si>
  <si>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</si>
  <si>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</si>
  <si>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</si>
  <si>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</si>
  <si>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</si>
  <si>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</si>
  <si>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</si>
  <si>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</si>
  <si>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</si>
  <si>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</si>
  <si>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</si>
  <si>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</si>
  <si>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</si>
  <si>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</si>
  <si>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</si>
  <si>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</si>
  <si>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</si>
  <si>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</si>
  <si>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</si>
  <si>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</si>
  <si>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</si>
  <si>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</si>
  <si>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</si>
  <si>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</si>
  <si>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</si>
  <si>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</si>
  <si>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</si>
  <si>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</si>
  <si>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</si>
  <si>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</si>
  <si>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</si>
  <si>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</si>
  <si>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</si>
  <si>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</si>
  <si>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</si>
  <si>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</si>
  <si>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</si>
  <si>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</si>
  <si>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</si>
  <si>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</si>
  <si>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</si>
  <si>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</si>
  <si>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</si>
  <si>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</si>
  <si>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</si>
  <si>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</si>
  <si>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</si>
  <si>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</si>
  <si>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</si>
  <si>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</si>
  <si>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</si>
  <si>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</si>
  <si>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</si>
  <si>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</si>
  <si>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</si>
  <si>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</si>
  <si>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</si>
  <si>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</si>
  <si>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</si>
  <si>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</si>
  <si>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</si>
  <si>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</si>
  <si>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</si>
  <si>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</si>
  <si>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</si>
  <si>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</si>
  <si>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</si>
  <si>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</si>
  <si>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Minská</t>
  </si>
  <si>
    <t>Přechodová lišta kov / plast (dodávka +montáž)</t>
  </si>
  <si>
    <t>R8a.</t>
  </si>
  <si>
    <t>Nátěr synt.dvojnásob. dřev.kcí-garnyže,vest.nábytek apod.</t>
  </si>
  <si>
    <t>Osazení obložek , bez dveřních křídel do 2,5m2 + dodání obložek, 70-80cm</t>
  </si>
  <si>
    <t xml:space="preserve">Demontáž a likvidace: KL , vestavěná skříň, obklady, dlažby, podlahové krytiny, vyzdívky,  dveře, zárubně, garnýže, nefunkční žaluzie, oškrabat malby, tapety.  Nové: nová vyzdívka jádra, obklady, dlažby a zařizovací předměty; nová elektroinstalace, úprava ZTI, vana, plyn vč.revizí; lokální opravy omítek štukem, lokálně tmel se skelnou sítí; nová výmalba, nátěry trubek ÚT a zárubní; prahy nebo přechod.lišty, nové dveře, zárubně či obložky 6+1; vyrovnat podklad pod krytinu, nové PVC; seřízení oken a dveří; úklid. Zachovat: měřidla tepla-nepoškodit, STA, Ethernet. </t>
  </si>
  <si>
    <t>VRN</t>
  </si>
  <si>
    <t>142.</t>
  </si>
  <si>
    <t>Zařízení staveniště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</si>
</sst>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0" borderId="18" xfId="0" applyBorder="1"/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4503</xdr:colOff>
      <xdr:row>1</xdr:row>
      <xdr:rowOff>194136</xdr:rowOff>
    </xdr:from>
    <xdr:to>
      <xdr:col>15</xdr:col>
      <xdr:colOff>828220</xdr:colOff>
      <xdr:row>14</xdr:row>
      <xdr:rowOff>137152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25CBEC4E-AD3A-46A4-9657-D9A4C87FC1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92" t="8317" r="3681" b="17593"/>
        <a:stretch/>
      </xdr:blipFill>
      <xdr:spPr>
        <a:xfrm>
          <a:off x="6412230" y="401954"/>
          <a:ext cx="3733172" cy="3372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2"/>
  <sheetViews>
    <sheetView tabSelected="1" zoomScaleNormal="100" zoomScaleSheetLayoutView="55" workbookViewId="0">
      <selection activeCell="Q13" sqref="Q1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297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285</v>
      </c>
      <c r="D6" s="87" t="s">
        <v>350</v>
      </c>
      <c r="E6" s="87"/>
      <c r="F6" s="87"/>
      <c r="G6" s="87"/>
      <c r="H6" s="87"/>
      <c r="J6" s="51"/>
      <c r="K6" s="52"/>
      <c r="L6" s="52"/>
      <c r="M6" s="52"/>
    </row>
    <row r="7" spans="1:16" ht="21" customHeight="1" x14ac:dyDescent="0.25">
      <c r="C7" s="7" t="s">
        <v>286</v>
      </c>
      <c r="D7" s="90">
        <v>2784</v>
      </c>
      <c r="E7" s="90"/>
      <c r="F7" s="90"/>
      <c r="G7" s="93" t="s">
        <v>348</v>
      </c>
      <c r="H7" s="93"/>
      <c r="J7" s="71"/>
      <c r="K7" s="52"/>
      <c r="L7" s="71"/>
      <c r="M7" s="51"/>
    </row>
    <row r="8" spans="1:16" ht="20.25" customHeight="1" x14ac:dyDescent="0.25">
      <c r="C8" s="7" t="s">
        <v>287</v>
      </c>
      <c r="D8" s="87">
        <v>28</v>
      </c>
      <c r="E8" s="87"/>
      <c r="F8" s="87"/>
      <c r="G8" s="94">
        <v>8</v>
      </c>
      <c r="H8" s="94"/>
      <c r="J8" s="52"/>
      <c r="K8" s="51"/>
      <c r="L8" s="70"/>
      <c r="M8" s="71"/>
    </row>
    <row r="9" spans="1:16" ht="20.25" customHeight="1" x14ac:dyDescent="0.25">
      <c r="C9" s="7" t="s">
        <v>288</v>
      </c>
      <c r="D9" s="91"/>
      <c r="E9" s="92"/>
      <c r="F9" s="92"/>
      <c r="G9" s="92"/>
      <c r="H9" s="92"/>
      <c r="J9" s="52"/>
      <c r="K9" s="51"/>
      <c r="L9" s="51"/>
      <c r="M9" s="51"/>
    </row>
    <row r="10" spans="1:16" ht="22.5" customHeight="1" x14ac:dyDescent="0.25">
      <c r="C10" s="7" t="s">
        <v>289</v>
      </c>
      <c r="D10" s="86"/>
      <c r="E10" s="87"/>
      <c r="F10" s="87"/>
      <c r="G10" s="87"/>
      <c r="H10" s="87"/>
      <c r="J10" s="52"/>
      <c r="K10" s="52"/>
      <c r="L10" s="52"/>
      <c r="M10" s="51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312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102</v>
      </c>
      <c r="B16" s="66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20">
        <v>56</v>
      </c>
      <c r="F18" s="20">
        <v>29</v>
      </c>
      <c r="G18" s="20">
        <v>48</v>
      </c>
      <c r="H18" s="20">
        <v>48</v>
      </c>
      <c r="I18" s="20">
        <v>69</v>
      </c>
      <c r="J18" s="20"/>
      <c r="K18" s="20"/>
      <c r="L18" s="20"/>
      <c r="M18" s="20"/>
      <c r="N18" s="20">
        <f t="shared" ref="N18:N27" si="0">SUM(E18:M18)</f>
        <v>250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70</v>
      </c>
      <c r="F19" s="20">
        <v>39</v>
      </c>
      <c r="G19" s="20">
        <v>48</v>
      </c>
      <c r="H19" s="20">
        <v>48</v>
      </c>
      <c r="I19" s="20">
        <v>69</v>
      </c>
      <c r="J19" s="20"/>
      <c r="K19" s="20"/>
      <c r="L19" s="20">
        <v>12</v>
      </c>
      <c r="M19" s="20">
        <v>10</v>
      </c>
      <c r="N19" s="20">
        <f t="shared" si="0"/>
        <v>296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20">
        <v>70</v>
      </c>
      <c r="F20" s="20">
        <v>32</v>
      </c>
      <c r="G20" s="20">
        <v>48</v>
      </c>
      <c r="H20" s="20">
        <v>48</v>
      </c>
      <c r="I20" s="20">
        <v>69</v>
      </c>
      <c r="J20" s="20"/>
      <c r="K20" s="20"/>
      <c r="L20" s="20">
        <v>6</v>
      </c>
      <c r="M20" s="20">
        <v>4</v>
      </c>
      <c r="N20" s="20">
        <f t="shared" si="0"/>
        <v>277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>
        <v>10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>SUM(E24:M24)</f>
        <v>10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2</v>
      </c>
      <c r="O25" s="20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317</v>
      </c>
      <c r="B27" s="23"/>
      <c r="C27" s="1" t="s">
        <v>345</v>
      </c>
      <c r="D27" s="20" t="s">
        <v>5</v>
      </c>
      <c r="E27" s="20"/>
      <c r="F27" s="20">
        <v>29</v>
      </c>
      <c r="G27" s="20"/>
      <c r="H27" s="20"/>
      <c r="I27" s="20"/>
      <c r="J27" s="20"/>
      <c r="K27" s="20"/>
      <c r="L27" s="20"/>
      <c r="M27" s="20"/>
      <c r="N27" s="20">
        <f t="shared" si="0"/>
        <v>29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237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19.899999999999999" customHeight="1" x14ac:dyDescent="0.25">
      <c r="A35" s="19" t="s">
        <v>100</v>
      </c>
      <c r="B35" s="20" t="s">
        <v>13</v>
      </c>
      <c r="C35" s="1" t="s">
        <v>353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103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3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3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5.45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15</v>
      </c>
      <c r="F43" s="20">
        <v>9</v>
      </c>
      <c r="G43" s="20">
        <v>12</v>
      </c>
      <c r="H43" s="20">
        <v>12</v>
      </c>
      <c r="I43" s="20">
        <v>21</v>
      </c>
      <c r="J43" s="20"/>
      <c r="K43" s="20"/>
      <c r="L43" s="20"/>
      <c r="M43" s="20"/>
      <c r="N43" s="20">
        <f>SUM(E43:M43)</f>
        <v>69</v>
      </c>
      <c r="O43" s="20">
        <v>0</v>
      </c>
      <c r="P43" s="21">
        <f>N43*O43</f>
        <v>0</v>
      </c>
    </row>
    <row r="44" spans="1:16" ht="17.45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15</v>
      </c>
      <c r="F44" s="20">
        <v>9</v>
      </c>
      <c r="G44" s="20">
        <v>12</v>
      </c>
      <c r="H44" s="20">
        <v>12</v>
      </c>
      <c r="I44" s="20">
        <v>21</v>
      </c>
      <c r="J44" s="20"/>
      <c r="K44" s="20"/>
      <c r="L44" s="20"/>
      <c r="M44" s="20"/>
      <c r="N44" s="20">
        <f>SUM(E44:M44)*1.15</f>
        <v>79.349999999999994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15</v>
      </c>
      <c r="F46" s="20">
        <v>9</v>
      </c>
      <c r="G46" s="20">
        <v>12</v>
      </c>
      <c r="H46" s="20">
        <v>12</v>
      </c>
      <c r="I46" s="20">
        <v>21</v>
      </c>
      <c r="J46" s="20"/>
      <c r="K46" s="20"/>
      <c r="L46" s="20"/>
      <c r="M46" s="20"/>
      <c r="N46" s="20">
        <f>SUM(E46:M46)</f>
        <v>69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20</v>
      </c>
      <c r="F47" s="20">
        <v>15</v>
      </c>
      <c r="G47" s="20">
        <v>15</v>
      </c>
      <c r="H47" s="20">
        <v>15</v>
      </c>
      <c r="I47" s="20">
        <v>20</v>
      </c>
      <c r="J47" s="20"/>
      <c r="K47" s="20"/>
      <c r="L47" s="20"/>
      <c r="M47" s="20"/>
      <c r="N47" s="20">
        <f>SUM(E47:M47)</f>
        <v>85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112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15</v>
      </c>
      <c r="G49" s="20">
        <v>20</v>
      </c>
      <c r="H49" s="20">
        <v>15</v>
      </c>
      <c r="I49" s="20">
        <v>20</v>
      </c>
      <c r="J49" s="20"/>
      <c r="K49" s="20"/>
      <c r="L49" s="20"/>
      <c r="M49" s="20"/>
      <c r="N49" s="20">
        <f t="shared" si="5"/>
        <v>90</v>
      </c>
      <c r="O49" s="20">
        <v>0</v>
      </c>
      <c r="P49" s="21">
        <f t="shared" si="4"/>
        <v>0</v>
      </c>
    </row>
    <row r="50" spans="1:16" ht="16.899999999999999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15</v>
      </c>
      <c r="F50" s="20">
        <v>9</v>
      </c>
      <c r="G50" s="20">
        <v>12</v>
      </c>
      <c r="H50" s="20">
        <v>12</v>
      </c>
      <c r="I50" s="20">
        <v>21</v>
      </c>
      <c r="J50" s="20"/>
      <c r="K50" s="20"/>
      <c r="L50" s="20"/>
      <c r="M50" s="20"/>
      <c r="N50" s="20">
        <f t="shared" si="5"/>
        <v>69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>
        <v>15</v>
      </c>
      <c r="F51" s="20">
        <v>9</v>
      </c>
      <c r="G51" s="20">
        <v>12</v>
      </c>
      <c r="H51" s="20"/>
      <c r="I51" s="20"/>
      <c r="J51" s="20"/>
      <c r="K51" s="20"/>
      <c r="L51" s="20"/>
      <c r="M51" s="20"/>
      <c r="N51" s="20">
        <f t="shared" si="5"/>
        <v>36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7.4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15.6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123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>
        <v>2</v>
      </c>
      <c r="M63" s="20">
        <v>1</v>
      </c>
      <c r="N63" s="20">
        <f t="shared" si="6"/>
        <v>3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ht="12.6" customHeight="1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10.15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1</v>
      </c>
      <c r="N81" s="20">
        <f>SUM(E81:M81)</f>
        <v>4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4.5999999999999996</v>
      </c>
      <c r="O82" s="72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1</v>
      </c>
      <c r="N86" s="20">
        <f t="shared" si="10"/>
        <v>4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16.14999999999999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145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4.1500000000000004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>
        <v>1</v>
      </c>
      <c r="J103" s="20"/>
      <c r="K103" s="20"/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>SUM(E105:M105)</f>
        <v>0</v>
      </c>
      <c r="O105" s="20">
        <v>0</v>
      </c>
      <c r="P105" s="21">
        <f>N105*O105</f>
        <v>0</v>
      </c>
    </row>
    <row r="106" spans="1:16" ht="31.5" x14ac:dyDescent="0.25">
      <c r="A106" s="19" t="s">
        <v>325</v>
      </c>
      <c r="B106" s="20" t="s">
        <v>12</v>
      </c>
      <c r="C106" s="1" t="s">
        <v>354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7.15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6</v>
      </c>
      <c r="O109" s="72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/>
      <c r="F110" s="20">
        <v>1</v>
      </c>
      <c r="G110" s="20">
        <v>1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7" si="15">SUM(E110:M110)</f>
        <v>6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7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>
        <v>2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2</v>
      </c>
      <c r="O114" s="20">
        <v>0</v>
      </c>
      <c r="P114" s="21">
        <f t="shared" si="16"/>
        <v>0</v>
      </c>
    </row>
    <row r="115" spans="1:16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352</v>
      </c>
      <c r="B116" s="20"/>
      <c r="C116" s="1" t="s">
        <v>351</v>
      </c>
      <c r="D116" s="20" t="s">
        <v>14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x14ac:dyDescent="0.25">
      <c r="A117" s="19" t="s">
        <v>161</v>
      </c>
      <c r="B117" s="20" t="s">
        <v>16</v>
      </c>
      <c r="C117" s="1" t="s">
        <v>346</v>
      </c>
      <c r="D117" s="20" t="s">
        <v>22</v>
      </c>
      <c r="E117" s="20">
        <v>4</v>
      </c>
      <c r="F117" s="20"/>
      <c r="G117" s="20"/>
      <c r="H117" s="20"/>
      <c r="I117" s="20"/>
      <c r="J117" s="20"/>
      <c r="K117" s="20"/>
      <c r="L117" s="20"/>
      <c r="M117" s="20"/>
      <c r="N117" s="20">
        <f t="shared" si="15"/>
        <v>4</v>
      </c>
      <c r="O117" s="20">
        <v>0</v>
      </c>
      <c r="P117" s="21">
        <f t="shared" si="16"/>
        <v>0</v>
      </c>
    </row>
    <row r="118" spans="1:16" ht="10.15" customHeight="1" x14ac:dyDescent="0.25">
      <c r="A118" s="15"/>
      <c r="O118"/>
      <c r="P118" s="18"/>
    </row>
    <row r="119" spans="1:16" ht="13.9" customHeight="1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162</v>
      </c>
      <c r="B120" s="20" t="s">
        <v>1</v>
      </c>
      <c r="C120" s="29" t="s">
        <v>80</v>
      </c>
      <c r="D120" s="20" t="s">
        <v>5</v>
      </c>
      <c r="E120" s="20">
        <v>8</v>
      </c>
      <c r="F120" s="20">
        <v>6</v>
      </c>
      <c r="G120" s="20"/>
      <c r="H120" s="20"/>
      <c r="I120" s="20"/>
      <c r="J120" s="20"/>
      <c r="K120" s="20"/>
      <c r="L120" s="20">
        <v>3</v>
      </c>
      <c r="M120" s="20"/>
      <c r="N120" s="20">
        <f>SUM(E120:M120)</f>
        <v>17</v>
      </c>
      <c r="O120" s="20">
        <v>0</v>
      </c>
      <c r="P120" s="21">
        <f>N120*O120</f>
        <v>0</v>
      </c>
    </row>
    <row r="121" spans="1:16" x14ac:dyDescent="0.25">
      <c r="A121" s="19" t="s">
        <v>163</v>
      </c>
      <c r="B121" s="20" t="s">
        <v>4</v>
      </c>
      <c r="C121" s="1" t="s">
        <v>81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7">SUM(E121:M121)</f>
        <v>0</v>
      </c>
      <c r="O121" s="20">
        <v>0</v>
      </c>
      <c r="P121" s="21">
        <f t="shared" ref="P121:P129" si="18">N121*O121</f>
        <v>0</v>
      </c>
    </row>
    <row r="122" spans="1:16" ht="19.899999999999999" customHeight="1" x14ac:dyDescent="0.25">
      <c r="A122" s="19" t="s">
        <v>164</v>
      </c>
      <c r="B122" s="20" t="s">
        <v>7</v>
      </c>
      <c r="C122" s="1" t="s">
        <v>255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7"/>
        <v>2</v>
      </c>
      <c r="O122" s="20">
        <v>0</v>
      </c>
      <c r="P122" s="21">
        <f t="shared" si="18"/>
        <v>0</v>
      </c>
    </row>
    <row r="123" spans="1:16" x14ac:dyDescent="0.25">
      <c r="A123" s="19" t="s">
        <v>165</v>
      </c>
      <c r="B123" s="20" t="s">
        <v>9</v>
      </c>
      <c r="C123" s="29" t="s">
        <v>82</v>
      </c>
      <c r="D123" s="20" t="s">
        <v>5</v>
      </c>
      <c r="E123" s="20"/>
      <c r="F123" s="20">
        <v>8</v>
      </c>
      <c r="G123" s="20"/>
      <c r="H123" s="20"/>
      <c r="I123" s="20"/>
      <c r="J123" s="20"/>
      <c r="K123" s="20"/>
      <c r="L123" s="20"/>
      <c r="M123" s="20"/>
      <c r="N123" s="20">
        <f t="shared" si="17"/>
        <v>8</v>
      </c>
      <c r="O123" s="20">
        <v>0</v>
      </c>
      <c r="P123" s="21">
        <f t="shared" si="18"/>
        <v>0</v>
      </c>
    </row>
    <row r="124" spans="1:16" x14ac:dyDescent="0.25">
      <c r="A124" s="19" t="s">
        <v>166</v>
      </c>
      <c r="B124" s="20" t="s">
        <v>11</v>
      </c>
      <c r="C124" s="1" t="s">
        <v>256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ht="31.5" x14ac:dyDescent="0.25">
      <c r="A125" s="19" t="s">
        <v>167</v>
      </c>
      <c r="B125" s="20" t="s">
        <v>12</v>
      </c>
      <c r="C125" s="30" t="s">
        <v>68</v>
      </c>
      <c r="D125" s="20" t="s">
        <v>5</v>
      </c>
      <c r="E125" s="20">
        <v>15</v>
      </c>
      <c r="F125" s="20"/>
      <c r="G125" s="20"/>
      <c r="H125" s="20"/>
      <c r="I125" s="20"/>
      <c r="J125" s="20"/>
      <c r="K125" s="20"/>
      <c r="L125" s="20">
        <v>3</v>
      </c>
      <c r="M125" s="20">
        <v>1</v>
      </c>
      <c r="N125" s="20">
        <f t="shared" si="17"/>
        <v>19</v>
      </c>
      <c r="O125" s="20">
        <v>0</v>
      </c>
      <c r="P125" s="21">
        <f t="shared" si="18"/>
        <v>0</v>
      </c>
    </row>
    <row r="126" spans="1:16" x14ac:dyDescent="0.25">
      <c r="A126" s="19" t="s">
        <v>168</v>
      </c>
      <c r="B126" s="20" t="s">
        <v>13</v>
      </c>
      <c r="C126" s="1" t="s">
        <v>231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4</v>
      </c>
      <c r="O126" s="20">
        <v>0</v>
      </c>
      <c r="P126" s="21">
        <f t="shared" si="18"/>
        <v>0</v>
      </c>
    </row>
    <row r="127" spans="1:16" x14ac:dyDescent="0.25">
      <c r="A127" s="19" t="s">
        <v>169</v>
      </c>
      <c r="B127" s="20" t="s">
        <v>15</v>
      </c>
      <c r="C127" s="26" t="s">
        <v>327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>
        <v>0</v>
      </c>
      <c r="P127" s="21">
        <f t="shared" si="18"/>
        <v>0</v>
      </c>
    </row>
    <row r="128" spans="1:16" x14ac:dyDescent="0.25">
      <c r="A128" s="19" t="s">
        <v>328</v>
      </c>
      <c r="B128" s="20" t="s">
        <v>16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17"/>
        <v>0</v>
      </c>
      <c r="O128" s="20"/>
      <c r="P128" s="21">
        <f t="shared" si="18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18"/>
        <v>0</v>
      </c>
    </row>
    <row r="130" spans="1:16" x14ac:dyDescent="0.25">
      <c r="A130" s="19" t="s">
        <v>330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19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170</v>
      </c>
      <c r="B132" s="20" t="s">
        <v>4</v>
      </c>
      <c r="C132" s="2" t="s">
        <v>269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171</v>
      </c>
      <c r="B133" s="20" t="s">
        <v>7</v>
      </c>
      <c r="C133" s="1" t="s">
        <v>85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0">SUM(E133:M133)</f>
        <v>0</v>
      </c>
      <c r="O133" s="20">
        <v>0</v>
      </c>
      <c r="P133" s="21">
        <f t="shared" ref="P133:P146" si="21">N133*O133</f>
        <v>0</v>
      </c>
    </row>
    <row r="134" spans="1:16" ht="31.9" customHeight="1" x14ac:dyDescent="0.25">
      <c r="A134" s="19" t="s">
        <v>172</v>
      </c>
      <c r="B134" s="20" t="s">
        <v>9</v>
      </c>
      <c r="C134" s="1" t="s">
        <v>86</v>
      </c>
      <c r="D134" s="20" t="s">
        <v>6</v>
      </c>
      <c r="E134" s="20">
        <v>10</v>
      </c>
      <c r="F134" s="20">
        <v>10</v>
      </c>
      <c r="G134" s="20">
        <v>10</v>
      </c>
      <c r="H134" s="20">
        <v>10</v>
      </c>
      <c r="I134" s="20">
        <v>10</v>
      </c>
      <c r="J134" s="20"/>
      <c r="K134" s="20"/>
      <c r="L134" s="20">
        <v>10</v>
      </c>
      <c r="M134" s="20">
        <v>10</v>
      </c>
      <c r="N134" s="20">
        <f t="shared" si="20"/>
        <v>70</v>
      </c>
      <c r="O134" s="20">
        <v>0</v>
      </c>
      <c r="P134" s="21">
        <f t="shared" si="21"/>
        <v>0</v>
      </c>
    </row>
    <row r="135" spans="1:16" ht="31.5" x14ac:dyDescent="0.25">
      <c r="A135" s="19" t="s">
        <v>173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4</v>
      </c>
      <c r="O135" s="20">
        <v>0</v>
      </c>
      <c r="P135" s="21">
        <f t="shared" si="21"/>
        <v>0</v>
      </c>
    </row>
    <row r="136" spans="1:16" ht="15.6" customHeight="1" x14ac:dyDescent="0.25">
      <c r="A136" s="19" t="s">
        <v>174</v>
      </c>
      <c r="B136" s="20" t="s">
        <v>12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x14ac:dyDescent="0.25">
      <c r="A137" s="19" t="s">
        <v>175</v>
      </c>
      <c r="B137" s="20" t="s">
        <v>13</v>
      </c>
      <c r="C137" s="1" t="s">
        <v>257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>
        <v>0</v>
      </c>
      <c r="P137" s="21">
        <f t="shared" si="21"/>
        <v>0</v>
      </c>
    </row>
    <row r="138" spans="1:16" ht="31.5" x14ac:dyDescent="0.25">
      <c r="A138" s="19" t="s">
        <v>176</v>
      </c>
      <c r="B138" s="20" t="s">
        <v>15</v>
      </c>
      <c r="C138" s="31" t="s">
        <v>292</v>
      </c>
      <c r="D138" s="20" t="s">
        <v>5</v>
      </c>
      <c r="E138" s="20">
        <v>120</v>
      </c>
      <c r="F138" s="73"/>
      <c r="G138" s="73"/>
      <c r="H138" s="20"/>
      <c r="I138" s="20"/>
      <c r="J138" s="20"/>
      <c r="K138" s="20"/>
      <c r="L138" s="20"/>
      <c r="M138" s="20"/>
      <c r="N138" s="20">
        <f t="shared" si="20"/>
        <v>120</v>
      </c>
      <c r="O138" s="20">
        <v>0</v>
      </c>
      <c r="P138" s="21">
        <f t="shared" si="21"/>
        <v>0</v>
      </c>
    </row>
    <row r="139" spans="1:16" x14ac:dyDescent="0.25">
      <c r="A139" s="19" t="s">
        <v>177</v>
      </c>
      <c r="B139" s="20" t="s">
        <v>16</v>
      </c>
      <c r="C139" s="1" t="s">
        <v>262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178</v>
      </c>
      <c r="B140" s="20" t="s">
        <v>32</v>
      </c>
      <c r="C140" s="1" t="s">
        <v>97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ht="31.5" x14ac:dyDescent="0.25">
      <c r="A141" s="19" t="s">
        <v>179</v>
      </c>
      <c r="B141" s="20" t="s">
        <v>31</v>
      </c>
      <c r="C141" s="1" t="s">
        <v>259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x14ac:dyDescent="0.25">
      <c r="A142" s="19" t="s">
        <v>301</v>
      </c>
      <c r="B142" s="20" t="s">
        <v>33</v>
      </c>
      <c r="C142" s="1" t="s">
        <v>260</v>
      </c>
      <c r="D142" s="20" t="s">
        <v>5</v>
      </c>
      <c r="E142" s="20">
        <v>69</v>
      </c>
      <c r="F142" s="20"/>
      <c r="G142" s="20"/>
      <c r="H142" s="20"/>
      <c r="I142" s="20"/>
      <c r="J142" s="20"/>
      <c r="K142" s="20"/>
      <c r="L142" s="20">
        <v>3</v>
      </c>
      <c r="M142" s="20">
        <v>2</v>
      </c>
      <c r="N142" s="20">
        <f t="shared" si="20"/>
        <v>74</v>
      </c>
      <c r="O142" s="20">
        <v>0</v>
      </c>
      <c r="P142" s="21">
        <f t="shared" si="21"/>
        <v>0</v>
      </c>
    </row>
    <row r="143" spans="1:16" ht="17.45" customHeight="1" x14ac:dyDescent="0.25">
      <c r="A143" s="19" t="s">
        <v>180</v>
      </c>
      <c r="B143" s="20" t="s">
        <v>39</v>
      </c>
      <c r="C143" s="1" t="s">
        <v>261</v>
      </c>
      <c r="D143" s="20" t="s">
        <v>5</v>
      </c>
      <c r="E143" s="20">
        <f>277-69</f>
        <v>208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208</v>
      </c>
      <c r="O143" s="20">
        <v>0</v>
      </c>
      <c r="P143" s="21">
        <f t="shared" si="21"/>
        <v>0</v>
      </c>
    </row>
    <row r="144" spans="1:16" x14ac:dyDescent="0.25">
      <c r="A144" s="19" t="s">
        <v>181</v>
      </c>
      <c r="B144" s="20" t="s">
        <v>99</v>
      </c>
      <c r="C144" s="1" t="s">
        <v>231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4</v>
      </c>
      <c r="O144" s="20">
        <v>0</v>
      </c>
      <c r="P144" s="21">
        <f t="shared" si="21"/>
        <v>0</v>
      </c>
    </row>
    <row r="145" spans="1:16" x14ac:dyDescent="0.25">
      <c r="A145" s="19" t="s">
        <v>331</v>
      </c>
      <c r="B145" s="20" t="s">
        <v>100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9" t="s">
        <v>332</v>
      </c>
      <c r="B146" s="20" t="s">
        <v>103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0"/>
        <v>0</v>
      </c>
      <c r="O146" s="20"/>
      <c r="P146" s="21">
        <f t="shared" si="21"/>
        <v>0</v>
      </c>
    </row>
    <row r="147" spans="1:16" ht="7.15" customHeight="1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182</v>
      </c>
      <c r="B149" s="20" t="s">
        <v>1</v>
      </c>
      <c r="C149" s="1" t="s">
        <v>263</v>
      </c>
      <c r="D149" s="20" t="s">
        <v>5</v>
      </c>
      <c r="E149" s="20">
        <v>15</v>
      </c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15</v>
      </c>
      <c r="O149" s="20">
        <v>0</v>
      </c>
      <c r="P149" s="21">
        <f>N149*O149</f>
        <v>0</v>
      </c>
    </row>
    <row r="150" spans="1:16" x14ac:dyDescent="0.25">
      <c r="A150" s="19" t="s">
        <v>183</v>
      </c>
      <c r="B150" s="20" t="s">
        <v>4</v>
      </c>
      <c r="C150" s="1" t="s">
        <v>264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2">SUM(E150:M150)</f>
        <v>0</v>
      </c>
      <c r="O150" s="20">
        <v>0</v>
      </c>
      <c r="P150" s="21">
        <f t="shared" ref="P150:P166" si="23">N150*O150</f>
        <v>0</v>
      </c>
    </row>
    <row r="151" spans="1:16" x14ac:dyDescent="0.25">
      <c r="A151" s="19" t="s">
        <v>184</v>
      </c>
      <c r="B151" s="20" t="s">
        <v>7</v>
      </c>
      <c r="C151" s="1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185</v>
      </c>
      <c r="B152" s="20" t="s">
        <v>9</v>
      </c>
      <c r="C152" s="1" t="s">
        <v>265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2</v>
      </c>
      <c r="M152" s="20">
        <v>1</v>
      </c>
      <c r="N152" s="20">
        <f t="shared" si="22"/>
        <v>3</v>
      </c>
      <c r="O152" s="20">
        <v>0</v>
      </c>
      <c r="P152" s="21">
        <f t="shared" si="23"/>
        <v>0</v>
      </c>
    </row>
    <row r="153" spans="1:16" x14ac:dyDescent="0.25">
      <c r="A153" s="19" t="s">
        <v>186</v>
      </c>
      <c r="B153" s="20" t="s">
        <v>11</v>
      </c>
      <c r="C153" s="1" t="s">
        <v>267</v>
      </c>
      <c r="D153" s="20" t="s">
        <v>5</v>
      </c>
      <c r="E153" s="20">
        <v>4</v>
      </c>
      <c r="F153" s="20"/>
      <c r="G153" s="20"/>
      <c r="H153" s="20"/>
      <c r="I153" s="20"/>
      <c r="J153" s="20"/>
      <c r="K153" s="20"/>
      <c r="L153" s="20">
        <v>17</v>
      </c>
      <c r="M153" s="20">
        <v>6</v>
      </c>
      <c r="N153" s="20">
        <f t="shared" si="22"/>
        <v>27</v>
      </c>
      <c r="O153" s="20">
        <v>0</v>
      </c>
      <c r="P153" s="21">
        <f t="shared" si="23"/>
        <v>0</v>
      </c>
    </row>
    <row r="154" spans="1:16" x14ac:dyDescent="0.25">
      <c r="A154" s="19" t="s">
        <v>187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x14ac:dyDescent="0.25">
      <c r="A155" s="19" t="s">
        <v>188</v>
      </c>
      <c r="B155" s="20" t="s">
        <v>13</v>
      </c>
      <c r="C155" s="1" t="s">
        <v>266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ht="19.149999999999999" customHeight="1" x14ac:dyDescent="0.25">
      <c r="A156" s="19" t="s">
        <v>189</v>
      </c>
      <c r="B156" s="20" t="s">
        <v>15</v>
      </c>
      <c r="C156" s="1" t="s">
        <v>270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x14ac:dyDescent="0.25">
      <c r="A157" s="19" t="s">
        <v>190</v>
      </c>
      <c r="B157" s="20" t="s">
        <v>16</v>
      </c>
      <c r="C157" s="1" t="s">
        <v>64</v>
      </c>
      <c r="D157" s="20" t="s">
        <v>6</v>
      </c>
      <c r="E157" s="20">
        <v>2.5</v>
      </c>
      <c r="F157" s="20">
        <v>1.25</v>
      </c>
      <c r="G157" s="20">
        <v>1.25</v>
      </c>
      <c r="H157" s="20">
        <v>1.25</v>
      </c>
      <c r="I157" s="20">
        <v>1.25</v>
      </c>
      <c r="J157" s="20"/>
      <c r="K157" s="20"/>
      <c r="L157" s="20">
        <v>1.25</v>
      </c>
      <c r="M157" s="20">
        <v>1.25</v>
      </c>
      <c r="N157" s="20">
        <f t="shared" si="22"/>
        <v>10</v>
      </c>
      <c r="O157" s="20">
        <v>0</v>
      </c>
      <c r="P157" s="21">
        <f t="shared" si="23"/>
        <v>0</v>
      </c>
    </row>
    <row r="158" spans="1:16" ht="20.45" customHeight="1" x14ac:dyDescent="0.25">
      <c r="A158" s="19" t="s">
        <v>191</v>
      </c>
      <c r="B158" s="20" t="s">
        <v>32</v>
      </c>
      <c r="C158" s="1" t="s">
        <v>231</v>
      </c>
      <c r="D158" s="20" t="s">
        <v>22</v>
      </c>
      <c r="E158" s="20">
        <v>5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5</v>
      </c>
      <c r="O158" s="20">
        <v>0</v>
      </c>
      <c r="P158" s="21">
        <f t="shared" si="23"/>
        <v>0</v>
      </c>
    </row>
    <row r="159" spans="1:16" ht="30.6" customHeight="1" x14ac:dyDescent="0.25">
      <c r="A159" s="19" t="s">
        <v>333</v>
      </c>
      <c r="B159" s="20" t="s">
        <v>31</v>
      </c>
      <c r="C159" s="1" t="s">
        <v>66</v>
      </c>
      <c r="D159" s="20" t="s">
        <v>22</v>
      </c>
      <c r="E159" s="20">
        <v>2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2</v>
      </c>
      <c r="O159" s="20">
        <v>0</v>
      </c>
      <c r="P159" s="21">
        <f t="shared" si="23"/>
        <v>0</v>
      </c>
    </row>
    <row r="160" spans="1:16" x14ac:dyDescent="0.25">
      <c r="A160" s="19" t="s">
        <v>192</v>
      </c>
      <c r="B160" s="20" t="s">
        <v>33</v>
      </c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x14ac:dyDescent="0.25">
      <c r="A164" s="19" t="s">
        <v>196</v>
      </c>
      <c r="B164" s="20"/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9.149999999999999" customHeight="1" x14ac:dyDescent="0.25">
      <c r="A165" s="19" t="s">
        <v>197</v>
      </c>
      <c r="B165" s="20" t="s">
        <v>39</v>
      </c>
      <c r="C165" s="1" t="s">
        <v>339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2"/>
        <v>0</v>
      </c>
      <c r="O165" s="20">
        <v>0</v>
      </c>
      <c r="P165" s="21">
        <f t="shared" si="23"/>
        <v>0</v>
      </c>
    </row>
    <row r="166" spans="1:16" ht="17.45" customHeight="1" x14ac:dyDescent="0.25">
      <c r="A166" s="19" t="s">
        <v>340</v>
      </c>
      <c r="B166" s="20" t="s">
        <v>98</v>
      </c>
      <c r="C166" s="1"/>
      <c r="D166" s="20" t="s">
        <v>22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4">SUM(E166:M166)</f>
        <v>0</v>
      </c>
      <c r="O166" s="74"/>
      <c r="P166" s="67">
        <f t="shared" si="23"/>
        <v>0</v>
      </c>
    </row>
    <row r="167" spans="1:16" ht="4.1500000000000004" customHeight="1" x14ac:dyDescent="0.25">
      <c r="A167" s="15"/>
      <c r="O167"/>
      <c r="P167" s="68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198</v>
      </c>
      <c r="B169" s="20" t="s">
        <v>1</v>
      </c>
      <c r="C169" s="1" t="s">
        <v>77</v>
      </c>
      <c r="D169" s="20" t="s">
        <v>22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5">SUM(E169:M169)</f>
        <v>0</v>
      </c>
      <c r="O169" s="20">
        <v>0</v>
      </c>
      <c r="P169" s="21">
        <f t="shared" ref="P169:P174" si="26">N169*O169</f>
        <v>0</v>
      </c>
    </row>
    <row r="170" spans="1:16" ht="31.5" x14ac:dyDescent="0.25">
      <c r="A170" s="19" t="s">
        <v>199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200</v>
      </c>
      <c r="B171" s="20" t="s">
        <v>7</v>
      </c>
      <c r="C171" s="1" t="s">
        <v>227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>
        <v>0</v>
      </c>
      <c r="P171" s="21">
        <f t="shared" si="26"/>
        <v>0</v>
      </c>
    </row>
    <row r="172" spans="1:16" x14ac:dyDescent="0.25">
      <c r="A172" s="19" t="s">
        <v>201</v>
      </c>
      <c r="B172" s="20" t="s">
        <v>9</v>
      </c>
      <c r="C172" s="1" t="s">
        <v>274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5"/>
        <v>2</v>
      </c>
      <c r="O172" s="20">
        <v>0</v>
      </c>
      <c r="P172" s="21">
        <f t="shared" si="26"/>
        <v>0</v>
      </c>
    </row>
    <row r="173" spans="1:16" ht="23.45" customHeight="1" x14ac:dyDescent="0.25">
      <c r="A173" s="19" t="s">
        <v>202</v>
      </c>
      <c r="B173" s="20" t="s">
        <v>11</v>
      </c>
      <c r="C173" s="1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>
        <f t="shared" si="26"/>
        <v>0</v>
      </c>
    </row>
    <row r="174" spans="1:16" ht="22.5" customHeight="1" x14ac:dyDescent="0.25">
      <c r="A174" s="19" t="s">
        <v>203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5"/>
        <v>1</v>
      </c>
      <c r="O174" s="20">
        <v>0</v>
      </c>
      <c r="P174" s="21">
        <f t="shared" si="26"/>
        <v>0</v>
      </c>
    </row>
    <row r="175" spans="1:16" ht="22.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204</v>
      </c>
      <c r="B177" s="20" t="s">
        <v>1</v>
      </c>
      <c r="C177" s="1" t="s">
        <v>250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4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206</v>
      </c>
      <c r="B179" s="20" t="s">
        <v>7</v>
      </c>
      <c r="C179" s="1" t="s">
        <v>342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343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205</v>
      </c>
      <c r="B183" s="20" t="s">
        <v>1</v>
      </c>
      <c r="C183" s="33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2"/>
      <c r="P183" s="28"/>
    </row>
    <row r="184" spans="1:16" x14ac:dyDescent="0.25">
      <c r="A184" s="19" t="s">
        <v>206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7">SUM(E184:M184)</f>
        <v>1</v>
      </c>
      <c r="O184" s="72"/>
      <c r="P184" s="28"/>
    </row>
    <row r="185" spans="1:16" ht="19.899999999999999" customHeight="1" x14ac:dyDescent="0.25">
      <c r="A185" s="19" t="s">
        <v>207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72"/>
      <c r="P185" s="28"/>
    </row>
    <row r="186" spans="1:16" x14ac:dyDescent="0.25">
      <c r="A186" s="19" t="s">
        <v>208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0</v>
      </c>
      <c r="O186" s="72"/>
      <c r="P186" s="28"/>
    </row>
    <row r="187" spans="1:16" x14ac:dyDescent="0.25">
      <c r="A187" s="19" t="s">
        <v>209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2"/>
      <c r="P187" s="28"/>
    </row>
    <row r="188" spans="1:16" x14ac:dyDescent="0.25">
      <c r="A188" s="19" t="s">
        <v>210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7"/>
        <v>1</v>
      </c>
      <c r="O188" s="72"/>
      <c r="P188" s="28"/>
    </row>
    <row r="189" spans="1:16" x14ac:dyDescent="0.25">
      <c r="A189" s="19" t="s">
        <v>211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2"/>
      <c r="P189" s="28"/>
    </row>
    <row r="190" spans="1:16" x14ac:dyDescent="0.25">
      <c r="A190" s="19" t="s">
        <v>212</v>
      </c>
      <c r="B190" s="20" t="s">
        <v>32</v>
      </c>
      <c r="C190" s="34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7"/>
        <v>0</v>
      </c>
      <c r="O190" s="72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63</v>
      </c>
      <c r="O192"/>
      <c r="P192" s="18"/>
    </row>
    <row r="193" spans="1:16" x14ac:dyDescent="0.25">
      <c r="A193" s="19" t="s">
        <v>213</v>
      </c>
      <c r="B193" s="20" t="s">
        <v>1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28">SUM(E193:M193)</f>
        <v>1</v>
      </c>
      <c r="O193" s="20">
        <v>0</v>
      </c>
      <c r="P193" s="21">
        <f t="shared" ref="P193:P199" si="29">N193*O193</f>
        <v>0</v>
      </c>
    </row>
    <row r="194" spans="1:16" x14ac:dyDescent="0.25">
      <c r="A194" s="19" t="s">
        <v>214</v>
      </c>
      <c r="B194" s="20" t="s">
        <v>4</v>
      </c>
      <c r="C194" s="1" t="s">
        <v>303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215</v>
      </c>
      <c r="B195" s="20" t="s">
        <v>7</v>
      </c>
      <c r="C195" s="1" t="s">
        <v>61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216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217</v>
      </c>
      <c r="B197" s="20" t="s">
        <v>11</v>
      </c>
      <c r="C197" s="1" t="s">
        <v>228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28"/>
        <v>0</v>
      </c>
      <c r="O197" s="20">
        <v>0</v>
      </c>
      <c r="P197" s="21">
        <f t="shared" si="29"/>
        <v>0</v>
      </c>
    </row>
    <row r="198" spans="1:16" x14ac:dyDescent="0.25">
      <c r="A198" s="19" t="s">
        <v>218</v>
      </c>
      <c r="B198" s="20" t="s">
        <v>12</v>
      </c>
      <c r="C198" s="1" t="s">
        <v>344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0">SUM(E198:M198)</f>
        <v>0</v>
      </c>
      <c r="O198" s="20">
        <v>0</v>
      </c>
      <c r="P198" s="21">
        <f t="shared" si="29"/>
        <v>0</v>
      </c>
    </row>
    <row r="199" spans="1:16" ht="19.149999999999999" customHeight="1" x14ac:dyDescent="0.25">
      <c r="A199" s="19" t="s">
        <v>219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1">SUM(E199:M199)</f>
        <v>0</v>
      </c>
      <c r="O199" s="20">
        <v>0</v>
      </c>
      <c r="P199" s="21">
        <f t="shared" si="29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220</v>
      </c>
      <c r="B202" s="20" t="s">
        <v>1</v>
      </c>
      <c r="C202" s="1" t="s">
        <v>96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x14ac:dyDescent="0.25">
      <c r="A203" s="19" t="s">
        <v>221</v>
      </c>
      <c r="B203" s="20" t="s">
        <v>4</v>
      </c>
      <c r="C203" s="1" t="s">
        <v>304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222</v>
      </c>
      <c r="B204" s="20" t="s">
        <v>7</v>
      </c>
      <c r="C204" s="1" t="s">
        <v>302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223</v>
      </c>
      <c r="B205" s="20" t="s">
        <v>9</v>
      </c>
      <c r="C205" s="1" t="s">
        <v>307</v>
      </c>
      <c r="D205" s="20" t="s">
        <v>22</v>
      </c>
      <c r="E205" s="20">
        <v>1</v>
      </c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1</v>
      </c>
      <c r="O205" s="20">
        <v>0</v>
      </c>
      <c r="P205" s="21">
        <f>N205*O205</f>
        <v>0</v>
      </c>
    </row>
    <row r="206" spans="1:16" ht="31.5" x14ac:dyDescent="0.25">
      <c r="A206" s="19" t="s">
        <v>224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B207" s="75"/>
      <c r="C207" s="76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18"/>
    </row>
    <row r="208" spans="1:16" x14ac:dyDescent="0.25">
      <c r="A208" s="80"/>
      <c r="B208" s="78"/>
      <c r="C208" s="85" t="s">
        <v>356</v>
      </c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8"/>
      <c r="P208" s="81"/>
    </row>
    <row r="209" spans="1:16" x14ac:dyDescent="0.25">
      <c r="A209" s="82" t="s">
        <v>357</v>
      </c>
      <c r="B209" s="83" t="s">
        <v>357</v>
      </c>
      <c r="C209" s="79" t="s">
        <v>358</v>
      </c>
      <c r="D209" s="83" t="s">
        <v>22</v>
      </c>
      <c r="E209" s="83">
        <v>1</v>
      </c>
      <c r="F209" s="83"/>
      <c r="G209" s="83"/>
      <c r="H209" s="83"/>
      <c r="I209" s="83"/>
      <c r="J209" s="83"/>
      <c r="K209" s="83"/>
      <c r="L209" s="83"/>
      <c r="M209" s="83"/>
      <c r="N209" s="83">
        <v>1</v>
      </c>
      <c r="O209" s="83">
        <v>0</v>
      </c>
      <c r="P209" s="84">
        <f>N209*O209</f>
        <v>0</v>
      </c>
    </row>
    <row r="210" spans="1:16" ht="16.5" thickBot="1" x14ac:dyDescent="0.3">
      <c r="A210" s="35"/>
      <c r="B210" s="36"/>
      <c r="C210" s="37" t="s">
        <v>55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>
        <v>0</v>
      </c>
      <c r="P210" s="39">
        <f>SUM(P17:P209)</f>
        <v>0</v>
      </c>
    </row>
    <row r="211" spans="1:16" x14ac:dyDescent="0.25">
      <c r="C211" s="6" t="s">
        <v>88</v>
      </c>
      <c r="N211" s="40"/>
    </row>
    <row r="212" spans="1:16" x14ac:dyDescent="0.25">
      <c r="C212" s="89" t="s">
        <v>355</v>
      </c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41" t="s">
        <v>284</v>
      </c>
      <c r="P212" s="42">
        <f>P210*0.12</f>
        <v>0</v>
      </c>
    </row>
    <row r="213" spans="1:16" x14ac:dyDescent="0.25"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4"/>
      <c r="P213" s="43"/>
    </row>
    <row r="214" spans="1:16" ht="15.75" customHeight="1" x14ac:dyDescent="0.25"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41" t="s">
        <v>283</v>
      </c>
      <c r="P214" s="42">
        <f>P210+P212</f>
        <v>0</v>
      </c>
    </row>
    <row r="215" spans="1:16" x14ac:dyDescent="0.25"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6"/>
      <c r="P215" s="44"/>
    </row>
    <row r="216" spans="1:16" x14ac:dyDescent="0.25"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45"/>
      <c r="P216" s="46"/>
    </row>
    <row r="217" spans="1:16" x14ac:dyDescent="0.25"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6"/>
      <c r="P217" s="47"/>
    </row>
    <row r="218" spans="1:16" x14ac:dyDescent="0.25"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6"/>
      <c r="P218" s="44"/>
    </row>
    <row r="219" spans="1:16" x14ac:dyDescent="0.25"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P219" s="44"/>
    </row>
    <row r="220" spans="1:16" ht="15.75" customHeight="1" x14ac:dyDescent="0.25">
      <c r="C220" s="88" t="s">
        <v>305</v>
      </c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6"/>
    </row>
    <row r="221" spans="1:16" x14ac:dyDescent="0.25"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"/>
      <c r="P221" s="44"/>
    </row>
    <row r="222" spans="1:16" x14ac:dyDescent="0.25"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"/>
      <c r="P222" s="47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7" max="15" man="1"/>
    <brk id="175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W15" sqref="W15"/>
    </sheetView>
  </sheetViews>
  <sheetFormatPr defaultRowHeight="15" x14ac:dyDescent="0.25"/>
  <sheetData>
    <row r="1" spans="1:1" x14ac:dyDescent="0.25">
      <c r="A1" s="61" t="s">
        <v>349</v>
      </c>
    </row>
  </sheetData>
  <pageMargins left="0.7" right="0.7" top="0.78740157499999996" bottom="0.78740157499999996" header="0.3" footer="0.3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OD/I7Bml3ps65Qe/pNFjjoVXJp8aBFj4QthuTwk/Z6I=</DigestValue>
    </Reference>
    <Reference Type="http://www.w3.org/2000/09/xmldsig#Object" URI="#idOfficeObject">
      <DigestMethod Algorithm="http://www.w3.org/2001/04/xmlenc#sha256"/>
      <DigestValue>f+2JVc1pMWEUgzTEgVnq06QccY88Sm3VyKf73pzfkWk=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yh0/oFUaJ3dPbW/iy/cgzVlP5p/LEICHP2C4AL+t8cg=</DigestValue>
    </Reference>
    <Reference Type="http://www.w3.org/2000/09/xmldsig#Object" URI="#idValidSigLnImg">
      <DigestMethod Algorithm="http://www.w3.org/2001/04/xmlenc#sha256"/>
      <DigestValue>WdxtbgP0EnNWnMvQ5kjVgYXZ+qJaAKB4SOcBi+O2un4=</DigestValue>
    </Reference>
    <Reference Type="http://www.w3.org/2000/09/xmldsig#Object" URI="#idInvalidSigLnImg">
      <DigestMethod Algorithm="http://www.w3.org/2001/04/xmlenc#sha256"/>
      <DigestValue>cEt3QcqXqp+mVgvTG8VaNB9gUc8WfRq1UU23s5AaPbU=</DigestValue>
    </Reference>
  </SignedInfo>
  <SignatureValue>ba5JlPUeVq3FJmwax15Za6pjn4OLIej+hbzcYsA81N5CMdE9ip3ApHEpM/Zrw3nKXQTF67xiWWRK
GOItllkSSTM65Fq/0366nmGtKBDvr8NXvistT0Z2HebIgWgWv6lQESYD7sTREUNMslOKySfkX41X
d0y0+CUQUi4i6x78kc6Sgzg+rPTWaT9qOcCKg3HKofdoCFmbCOsilAEyTQ11XT2yLhJQEQX1+ARb
FGGytJGouIsfpcxxPV7zQ630ea9K6+gyi6RiY1Eu3kO22ZjIPRXh/8uv4F7fQ9mGVfdLuNRgSGTg
oP2I8RLGpthECoA6YADe67g0ZUFIWHpITzuA4mL5MhItxeNfAle/oNToLIdEvJne2Tx4q418B0BI
1lqLFjFwLnAKA2NmxUi1+q46JbHJ0JemaTFd1JscmZKEjIQL2QMpG2J+VS9gNrZCGtnf2LkxBxTf
FnZdZW/6Jqm0oq+42Z7l0txbooKA/0rApBqBU861kBjSk1A9vu0Amk6Nl1hIiGui5y9eiJDeC1BS
79Mky8poL7FUDG6SfZez92Cit0Onkz5ZzPJbqTkPYeu6/UgrIRUnhQXLpywEhITXtmuPAqJBADHD
tTeA4soLuSaRkWFpvoRXi0lqOtnKuVG26zvDbMTg9X1pF5+WCnYWoxC+CJYEET6muDA36eYJVtM=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rKIJ0caUtbztIIEb8Ns524h5pPxECC+KdCxdwyBAYBw=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viieDrwzsoh9g3NTEZdC3zBxq9QHhi2roT7t8J3/3vY=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nr6f+bl+3UwJqSr5LjckTNMhr0MniWY/fjLh/kJQYaY=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7tnmQ62ZlMSlAv8CeeEN2Rx3yaXXCg5bqOYeoFklXKY=</DigestValue>
      </Reference>
      <Reference URI="/xl/media/image2.emf?ContentType=image/x-emf">
        <DigestMethod Algorithm="http://www.w3.org/2001/04/xmlenc#sha256"/>
        <DigestValue>/69+4colIt/mClfPSKoxmILOcZdXwqv413cZ+8E9s0s=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m2SGQ5kUK87Lc7QABpcA/ZEr+wrBgTyyhbap4Wk2CZU=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facWahIzNc51OgMLZbz7BVn6mjQCcQp1dFAf7HiQ2o8=</DigestValue>
      </Reference>
      <Reference URI="/xl/styles.xml?ContentType=application/vnd.openxmlformats-officedocument.spreadsheetml.styles+xml">
        <DigestMethod Algorithm="http://www.w3.org/2001/04/xmlenc#sha256"/>
        <DigestValue>qfTAA2Q93nxnLrQ2TsLtgHRG1PhrcDJlTZMZgVrleuY=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EPaTY9pYLU6S/O3d+pKNmObiwYo9IySYLXF8AbVBNcc=</DigestValue>
      </Reference>
      <Reference URI="/xl/worksheets/sheet2.xml?ContentType=application/vnd.openxmlformats-officedocument.spreadsheetml.worksheet+xml">
        <DigestMethod Algorithm="http://www.w3.org/2001/04/xmlenc#sha256"/>
        <DigestValue>nIGy/0OTgtkMS8FAeq0FD3YKA3NgX3+rqkzr5u4E+iQ=</DigestValue>
      </Reference>
      <Reference URI="/xl/worksheets/sheet3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2026-06-18T08:02:06Z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{36F8DDA2-F365-46B5-B598-B81AA50FFECC}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f/////////////////////////////+AP/////////////////////////////+AP/////////////////////////////+///////////////////////////////+AP/////////////////////////////+AP/////////////////////////////+Cf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f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2026-06-18T08:02:06Z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4AC4AMAA2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C0l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C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2026-06-17T06:09:24Z</cp:lastPrinted>
  <dcterms:created xsi:type="dcterms:W3CDTF">2011-05-17T11:50:23Z</dcterms:created>
  <dcterms:modified xsi:type="dcterms:W3CDTF">2026-06-18T08:01:59Z</dcterms:modified>
</cp:coreProperties>
</file>